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ereshkina_gm\Desktop\ОПЕРЕЖАЮЩИЕ под 2020 год\264\264 ТТ\"/>
    </mc:Choice>
  </mc:AlternateContent>
  <bookViews>
    <workbookView xWindow="0" yWindow="0" windowWidth="28800" windowHeight="12300"/>
  </bookViews>
  <sheets>
    <sheet name="Структура НМЦ и форма КП" sheetId="1" r:id="rId1"/>
  </sheets>
  <definedNames>
    <definedName name="СпособЗакупки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12" i="1" l="1"/>
  <c r="Q11" i="1"/>
  <c r="I11" i="1" l="1"/>
  <c r="P10" i="1"/>
  <c r="Q10" i="1" s="1"/>
  <c r="N10" i="1"/>
  <c r="M10" i="1"/>
  <c r="I10" i="1"/>
  <c r="G10" i="1"/>
  <c r="G11" i="1" s="1"/>
  <c r="G12" i="1" s="1"/>
  <c r="Q13" i="1" l="1"/>
  <c r="Q14" i="1" l="1"/>
  <c r="G13" i="1"/>
  <c r="G14" i="1" s="1"/>
  <c r="F3" i="1" l="1"/>
</calcChain>
</file>

<file path=xl/sharedStrings.xml><?xml version="1.0" encoding="utf-8"?>
<sst xmlns="http://schemas.openxmlformats.org/spreadsheetml/2006/main" count="35" uniqueCount="27">
  <si>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</si>
  <si>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</si>
  <si>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</si>
  <si>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</si>
  <si>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</si>
  <si>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</si>
  <si>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</si>
  <si>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</si>
  <si>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</si>
  <si>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</si>
  <si>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</si>
  <si>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</si>
  <si>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шт.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</si>
  <si>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</si>
  <si>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</si>
  <si>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</si>
  <si>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</si>
  <si>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Производитель продукции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</si>
  <si>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</si>
  <si>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</si>
  <si>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</si>
  <si>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</si>
  <si>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</si>
  <si>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t>ИТОГО по филиалу "ЮЯЭС"</t>
  </si>
  <si>
    <t>1.1. филиал АО "ДРСК" "Южно-Якутские электрические сети"</t>
  </si>
  <si>
    <t>Панель защит для 2-х линий 35кВ  ШМ35-ЛД2-5-220-УХЛ4 или эквивалент согласно опросному листу - Приложение №1.1</t>
  </si>
  <si>
    <t>Приложение № 7 к Документации о закупке – Структура НМЦ (в т.ч. форма Коммерческого предложения)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</si>
</sst>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14999847407452621"/>
        <bgColor indexed="64"/>
      </patternFill>
    </fill>
  </fills>
  <borders count="33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/>
      <bottom/>
      <diagonal/>
    </border>
    <border>
      <left style="medium">
        <color rgb="FF002060"/>
      </left>
      <right/>
      <top style="thin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 style="medium">
        <color rgb="FF002060"/>
      </left>
      <right style="medium">
        <color rgb="FF00206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2060"/>
      </right>
      <top/>
      <bottom style="medium">
        <color rgb="FF002060"/>
      </bottom>
      <diagonal/>
    </border>
    <border>
      <left/>
      <right style="thin">
        <color indexed="64"/>
      </right>
      <top style="medium">
        <color rgb="FF002060"/>
      </top>
      <bottom style="thin">
        <color rgb="FF002060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49" fontId="8" fillId="2" borderId="14" xfId="0" applyNumberFormat="1" applyFont="1" applyFill="1" applyBorder="1" applyAlignment="1" applyProtection="1">
      <alignment horizontal="left" vertical="top" wrapText="1"/>
      <protection locked="0"/>
    </xf>
    <xf numFmtId="4" fontId="8" fillId="2" borderId="8" xfId="0" applyNumberFormat="1" applyFont="1" applyFill="1" applyBorder="1" applyAlignment="1" applyProtection="1">
      <alignment horizontal="center" vertical="top" wrapText="1"/>
      <protection locked="0"/>
    </xf>
    <xf numFmtId="3" fontId="8" fillId="2" borderId="8" xfId="0" applyNumberFormat="1" applyFont="1" applyFill="1" applyBorder="1" applyAlignment="1" applyProtection="1">
      <alignment horizontal="center" vertical="top" wrapText="1"/>
      <protection locked="0"/>
    </xf>
    <xf numFmtId="49" fontId="8" fillId="2" borderId="8" xfId="0" applyNumberFormat="1" applyFont="1" applyFill="1" applyBorder="1" applyAlignment="1" applyProtection="1">
      <alignment horizontal="left" vertical="top" wrapText="1"/>
      <protection locked="0"/>
    </xf>
    <xf numFmtId="4" fontId="1" fillId="4" borderId="16" xfId="0" applyNumberFormat="1" applyFont="1" applyFill="1" applyBorder="1" applyAlignment="1">
      <alignment horizontal="center" vertical="center" wrapText="1"/>
    </xf>
    <xf numFmtId="4" fontId="2" fillId="4" borderId="24" xfId="0" applyNumberFormat="1" applyFont="1" applyFill="1" applyBorder="1" applyAlignment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0" fontId="4" fillId="5" borderId="7" xfId="0" applyFont="1" applyFill="1" applyBorder="1" applyAlignment="1">
      <alignment horizontal="center"/>
    </xf>
    <xf numFmtId="3" fontId="2" fillId="5" borderId="8" xfId="0" applyNumberFormat="1" applyFont="1" applyFill="1" applyBorder="1" applyAlignment="1">
      <alignment horizontal="center" vertical="top" wrapText="1"/>
    </xf>
    <xf numFmtId="4" fontId="2" fillId="5" borderId="9" xfId="0" applyNumberFormat="1" applyFont="1" applyFill="1" applyBorder="1" applyAlignment="1">
      <alignment horizontal="center" vertical="top" wrapText="1"/>
    </xf>
    <xf numFmtId="4" fontId="8" fillId="5" borderId="9" xfId="0" applyNumberFormat="1" applyFont="1" applyFill="1" applyBorder="1" applyAlignment="1" applyProtection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4" fontId="2" fillId="5" borderId="8" xfId="0" applyNumberFormat="1" applyFont="1" applyFill="1" applyBorder="1" applyAlignment="1">
      <alignment horizontal="center" vertical="top" wrapText="1"/>
    </xf>
    <xf numFmtId="9" fontId="8" fillId="2" borderId="25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5" fillId="0" borderId="0" xfId="0" applyFont="1" applyAlignment="1">
      <alignment horizontal="left"/>
    </xf>
    <xf numFmtId="4" fontId="6" fillId="4" borderId="4" xfId="0" applyNumberFormat="1" applyFont="1" applyFill="1" applyBorder="1" applyAlignment="1">
      <alignment horizontal="center" vertical="center" wrapText="1"/>
    </xf>
    <xf numFmtId="4" fontId="9" fillId="5" borderId="9" xfId="0" applyNumberFormat="1" applyFont="1" applyFill="1" applyBorder="1" applyAlignment="1" applyProtection="1">
      <alignment horizontal="center" vertical="top" wrapText="1"/>
    </xf>
    <xf numFmtId="0" fontId="2" fillId="0" borderId="29" xfId="0" applyFont="1" applyBorder="1" applyAlignment="1">
      <alignment horizontal="center" vertical="top" wrapText="1"/>
    </xf>
    <xf numFmtId="4" fontId="1" fillId="4" borderId="31" xfId="0" applyNumberFormat="1" applyFont="1" applyFill="1" applyBorder="1" applyAlignment="1">
      <alignment horizontal="center" vertical="center" wrapText="1"/>
    </xf>
    <xf numFmtId="4" fontId="2" fillId="6" borderId="30" xfId="0" applyNumberFormat="1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2" borderId="0" xfId="0" applyFont="1" applyFill="1" applyBorder="1" applyAlignment="1">
      <alignment horizontal="justify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0" fontId="7" fillId="2" borderId="1" xfId="0" applyFont="1" applyFill="1" applyBorder="1" applyAlignment="1">
      <alignment horizontal="justify" vertic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0" fontId="3" fillId="0" borderId="0" xfId="0" applyFont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22" xfId="0" applyNumberFormat="1" applyFont="1" applyFill="1" applyBorder="1" applyAlignment="1" applyProtection="1">
      <alignment horizontal="right" vertical="top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0" fontId="7" fillId="2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4" fontId="8" fillId="4" borderId="32" xfId="0" applyNumberFormat="1" applyFont="1" applyFill="1" applyBorder="1" applyAlignment="1" applyProtection="1">
      <alignment horizontal="right" vertical="top" wrapText="1"/>
    </xf>
    <xf numFmtId="0" fontId="15" fillId="0" borderId="0" xfId="0" applyFont="1" applyBorder="1" applyAlignment="1">
      <alignment horizontal="left" vertical="top" wrapText="1"/>
    </xf>
    <xf numFmtId="0" fontId="1" fillId="6" borderId="26" xfId="0" applyFont="1" applyFill="1" applyBorder="1" applyAlignment="1">
      <alignment horizontal="center"/>
    </xf>
    <xf numFmtId="0" fontId="1" fillId="6" borderId="0" xfId="0" applyFont="1" applyFill="1" applyBorder="1" applyAlignment="1">
      <alignment horizontal="center"/>
    </xf>
    <xf numFmtId="0" fontId="1" fillId="6" borderId="27" xfId="0" applyFont="1" applyFill="1" applyBorder="1" applyAlignment="1">
      <alignment horizontal="left"/>
    </xf>
    <xf numFmtId="0" fontId="4" fillId="6" borderId="28" xfId="0" applyFont="1" applyFill="1" applyBorder="1" applyAlignment="1">
      <alignment horizontal="left"/>
    </xf>
    <xf numFmtId="0" fontId="4" fillId="6" borderId="14" xfId="0" applyFont="1" applyFill="1" applyBorder="1" applyAlignment="1">
      <alignment horizontal="left"/>
    </xf>
    <xf numFmtId="0" fontId="1" fillId="5" borderId="21" xfId="0" applyFont="1" applyFill="1" applyBorder="1" applyAlignment="1">
      <alignment horizontal="left"/>
    </xf>
    <xf numFmtId="0" fontId="1" fillId="5" borderId="22" xfId="0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9"/>
  <sheetViews>
    <sheetView tabSelected="1" zoomScaleNormal="100" workbookViewId="0">
      <selection activeCell="G6" sqref="G6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14.7109375" customWidth="1"/>
    <col min="7" max="7" width="22.85546875" customWidth="1"/>
    <col min="10" max="10" width="24.42578125" customWidth="1"/>
    <col min="11" max="12" width="21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47" t="s">
        <v>26</v>
      </c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38" t="s">
        <v>10</v>
      </c>
      <c r="C3" s="39"/>
      <c r="D3" s="39"/>
      <c r="E3" s="48"/>
      <c r="F3" s="29">
        <f>G12</f>
        <v>1062688.33</v>
      </c>
      <c r="G3" s="22" t="s">
        <v>2</v>
      </c>
      <c r="H3" s="1"/>
      <c r="I3" s="38" t="s">
        <v>22</v>
      </c>
      <c r="J3" s="39"/>
      <c r="K3" s="39"/>
      <c r="L3" s="39"/>
      <c r="M3" s="39"/>
      <c r="N3" s="39"/>
      <c r="O3" s="39"/>
      <c r="P3" s="39"/>
      <c r="Q3" s="40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52"/>
      <c r="C4" s="52"/>
      <c r="D4" s="52"/>
      <c r="E4" s="52"/>
      <c r="F4" s="52"/>
      <c r="G4" s="52"/>
      <c r="H4" s="1"/>
      <c r="I4" s="60" t="s">
        <v>18</v>
      </c>
      <c r="J4" s="60"/>
      <c r="K4" s="60"/>
      <c r="L4" s="60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28" t="s">
        <v>19</v>
      </c>
      <c r="J5" s="28"/>
      <c r="K5" s="28"/>
      <c r="L5" s="28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53" t="s">
        <v>11</v>
      </c>
      <c r="C7" s="48"/>
      <c r="D7" s="54"/>
      <c r="E7" s="54"/>
      <c r="F7" s="55"/>
      <c r="G7" s="56"/>
      <c r="H7" s="5"/>
      <c r="I7" s="38" t="s">
        <v>21</v>
      </c>
      <c r="J7" s="39"/>
      <c r="K7" s="39"/>
      <c r="L7" s="39"/>
      <c r="M7" s="39"/>
      <c r="N7" s="39"/>
      <c r="O7" s="39"/>
      <c r="P7" s="39"/>
      <c r="Q7" s="40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89.25" x14ac:dyDescent="0.25">
      <c r="B8" s="7" t="s">
        <v>3</v>
      </c>
      <c r="C8" s="8" t="s">
        <v>0</v>
      </c>
      <c r="D8" s="8" t="s">
        <v>7</v>
      </c>
      <c r="E8" s="9" t="s">
        <v>8</v>
      </c>
      <c r="F8" s="9" t="s">
        <v>4</v>
      </c>
      <c r="G8" s="10" t="s">
        <v>9</v>
      </c>
      <c r="H8" s="1"/>
      <c r="I8" s="7" t="s">
        <v>3</v>
      </c>
      <c r="J8" s="8" t="s">
        <v>1</v>
      </c>
      <c r="K8" s="9" t="s">
        <v>20</v>
      </c>
      <c r="L8" s="8" t="s">
        <v>17</v>
      </c>
      <c r="M8" s="8" t="s">
        <v>7</v>
      </c>
      <c r="N8" s="9" t="s">
        <v>8</v>
      </c>
      <c r="O8" s="9" t="s">
        <v>13</v>
      </c>
      <c r="P8" s="9" t="s">
        <v>4</v>
      </c>
      <c r="Q8" s="10" t="s">
        <v>14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x14ac:dyDescent="0.25">
      <c r="A9" s="6"/>
      <c r="B9" s="61" t="s">
        <v>24</v>
      </c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1"/>
      <c r="S9" s="1"/>
      <c r="T9" s="1"/>
      <c r="U9" s="1"/>
      <c r="V9" s="1"/>
      <c r="W9" s="1"/>
      <c r="X9" s="1"/>
      <c r="Y9" s="1"/>
      <c r="Z9" s="1"/>
    </row>
    <row r="10" spans="1:27" ht="63.75" x14ac:dyDescent="0.25">
      <c r="A10" s="6"/>
      <c r="B10" s="34">
        <v>1</v>
      </c>
      <c r="C10" s="11" t="s">
        <v>25</v>
      </c>
      <c r="D10" s="12" t="s">
        <v>12</v>
      </c>
      <c r="E10" s="12">
        <v>1062688.33</v>
      </c>
      <c r="F10" s="13">
        <v>1</v>
      </c>
      <c r="G10" s="21">
        <f>E10*F10</f>
        <v>1062688.33</v>
      </c>
      <c r="H10" s="1"/>
      <c r="I10" s="18">
        <f>B10</f>
        <v>1</v>
      </c>
      <c r="J10" s="11" t="s">
        <v>25</v>
      </c>
      <c r="K10" s="14"/>
      <c r="L10" s="14"/>
      <c r="M10" s="19" t="str">
        <f>D10</f>
        <v>шт.</v>
      </c>
      <c r="N10" s="23">
        <f>E10</f>
        <v>1062688.33</v>
      </c>
      <c r="O10" s="12"/>
      <c r="P10" s="19">
        <f>F10</f>
        <v>1</v>
      </c>
      <c r="Q10" s="20">
        <f>O10*P10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5.75" thickBot="1" x14ac:dyDescent="0.3">
      <c r="A11" s="6"/>
      <c r="B11" s="63" t="s">
        <v>23</v>
      </c>
      <c r="C11" s="64"/>
      <c r="D11" s="64"/>
      <c r="E11" s="64"/>
      <c r="F11" s="65"/>
      <c r="G11" s="30">
        <f>G10</f>
        <v>1062688.33</v>
      </c>
      <c r="H11" s="31"/>
      <c r="I11" s="66" t="str">
        <f>B11</f>
        <v>ИТОГО по филиалу "ЮЯЭС"</v>
      </c>
      <c r="J11" s="67"/>
      <c r="K11" s="67"/>
      <c r="L11" s="67"/>
      <c r="M11" s="67"/>
      <c r="N11" s="67"/>
      <c r="O11" s="67"/>
      <c r="P11" s="67"/>
      <c r="Q11" s="33">
        <f>Q10</f>
        <v>0</v>
      </c>
      <c r="R11" s="1"/>
      <c r="S11" s="1"/>
      <c r="T11" s="1"/>
      <c r="U11" s="1"/>
      <c r="V11" s="1"/>
      <c r="W11" s="1"/>
      <c r="X11" s="1"/>
      <c r="Y11" s="1"/>
      <c r="Z11" s="1"/>
    </row>
    <row r="12" spans="1:27" ht="21" customHeight="1" thickBot="1" x14ac:dyDescent="0.3">
      <c r="A12" s="6"/>
      <c r="B12" s="41" t="s">
        <v>5</v>
      </c>
      <c r="C12" s="42"/>
      <c r="D12" s="42"/>
      <c r="E12" s="42"/>
      <c r="F12" s="43"/>
      <c r="G12" s="15">
        <f>G11</f>
        <v>1062688.33</v>
      </c>
      <c r="H12" s="1"/>
      <c r="I12" s="41" t="s">
        <v>5</v>
      </c>
      <c r="J12" s="42"/>
      <c r="K12" s="42"/>
      <c r="L12" s="42"/>
      <c r="M12" s="42"/>
      <c r="N12" s="42"/>
      <c r="O12" s="42"/>
      <c r="P12" s="43"/>
      <c r="Q12" s="32">
        <f>Q11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15" customHeight="1" x14ac:dyDescent="0.25">
      <c r="A13" s="6"/>
      <c r="B13" s="57" t="s">
        <v>15</v>
      </c>
      <c r="C13" s="58"/>
      <c r="D13" s="58"/>
      <c r="E13" s="59"/>
      <c r="F13" s="24">
        <v>0.2</v>
      </c>
      <c r="G13" s="16">
        <f>G12*F13</f>
        <v>212537.66600000003</v>
      </c>
      <c r="H13" s="1"/>
      <c r="I13" s="57" t="s">
        <v>15</v>
      </c>
      <c r="J13" s="58"/>
      <c r="K13" s="58"/>
      <c r="L13" s="58"/>
      <c r="M13" s="58"/>
      <c r="N13" s="58"/>
      <c r="O13" s="59"/>
      <c r="P13" s="24">
        <v>0.2</v>
      </c>
      <c r="Q13" s="16">
        <f>Q12*P13</f>
        <v>0</v>
      </c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5.75" customHeight="1" thickBot="1" x14ac:dyDescent="0.3">
      <c r="A14" s="6"/>
      <c r="B14" s="49" t="s">
        <v>6</v>
      </c>
      <c r="C14" s="50"/>
      <c r="D14" s="50"/>
      <c r="E14" s="50"/>
      <c r="F14" s="51"/>
      <c r="G14" s="17">
        <f>G12+G13</f>
        <v>1275225.996</v>
      </c>
      <c r="H14" s="1"/>
      <c r="I14" s="49" t="s">
        <v>6</v>
      </c>
      <c r="J14" s="50"/>
      <c r="K14" s="50"/>
      <c r="L14" s="50"/>
      <c r="M14" s="50"/>
      <c r="N14" s="50"/>
      <c r="O14" s="50"/>
      <c r="P14" s="51"/>
      <c r="Q14" s="17">
        <f>Q12+Q13</f>
        <v>0</v>
      </c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33.75" customHeight="1" x14ac:dyDescent="0.25">
      <c r="B15" s="44"/>
      <c r="C15" s="44"/>
      <c r="D15" s="44"/>
      <c r="E15" s="44"/>
      <c r="F15" s="44"/>
      <c r="G15" s="44"/>
      <c r="H15" s="1"/>
      <c r="I15" s="1"/>
      <c r="J15" s="1"/>
      <c r="K15" s="1"/>
      <c r="L15" s="1"/>
      <c r="M15" s="2"/>
      <c r="N15" s="2"/>
      <c r="O15" s="2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t="151.5" customHeight="1" x14ac:dyDescent="0.25">
      <c r="B16" s="37"/>
      <c r="C16" s="37"/>
      <c r="D16" s="37"/>
      <c r="E16" s="37"/>
      <c r="F16" s="37"/>
      <c r="G16" s="37"/>
      <c r="H16" s="3"/>
      <c r="I16" s="3"/>
      <c r="J16" s="45" t="s">
        <v>16</v>
      </c>
      <c r="K16" s="46"/>
      <c r="L16" s="27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1"/>
    </row>
    <row r="17" spans="10:27" ht="19.5" x14ac:dyDescent="0.25">
      <c r="J17" s="36"/>
      <c r="K17" s="36"/>
      <c r="L17" s="25"/>
      <c r="AA17" s="1"/>
    </row>
    <row r="18" spans="10:27" ht="16.5" x14ac:dyDescent="0.25">
      <c r="J18" s="35"/>
      <c r="K18" s="35"/>
      <c r="L18" s="26"/>
    </row>
    <row r="19" spans="10:27" ht="19.5" x14ac:dyDescent="0.25">
      <c r="J19" s="36"/>
      <c r="K19" s="36"/>
      <c r="L19" s="25"/>
    </row>
  </sheetData>
  <sheetProtection formatCells="0" formatColumns="0" formatRows="0" insertRows="0" deleteRows="0"/>
  <mergeCells count="22">
    <mergeCell ref="B1:Q1"/>
    <mergeCell ref="B3:E3"/>
    <mergeCell ref="B12:F12"/>
    <mergeCell ref="B14:F14"/>
    <mergeCell ref="B4:G4"/>
    <mergeCell ref="B7:G7"/>
    <mergeCell ref="I14:P14"/>
    <mergeCell ref="B13:E13"/>
    <mergeCell ref="I13:O13"/>
    <mergeCell ref="I4:L4"/>
    <mergeCell ref="I3:Q3"/>
    <mergeCell ref="B9:Q9"/>
    <mergeCell ref="B11:F11"/>
    <mergeCell ref="I11:P11"/>
    <mergeCell ref="J18:K18"/>
    <mergeCell ref="J19:K19"/>
    <mergeCell ref="J17:K17"/>
    <mergeCell ref="B16:G16"/>
    <mergeCell ref="I7:Q7"/>
    <mergeCell ref="I12:P12"/>
    <mergeCell ref="B15:G15"/>
    <mergeCell ref="J16:K16"/>
  </mergeCells>
  <pageMargins left="0.70866141732283472" right="0.70866141732283472" top="0.74803149606299213" bottom="0.74803149606299213" header="0.31496062992125984" footer="0.31496062992125984"/>
  <pageSetup paperSize="9" scale="40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Терёшкина Гузалия Мавлимьяновна</cp:lastModifiedBy>
  <cp:lastPrinted>2019-10-15T05:58:21Z</cp:lastPrinted>
  <dcterms:created xsi:type="dcterms:W3CDTF">2018-05-22T01:14:50Z</dcterms:created>
  <dcterms:modified xsi:type="dcterms:W3CDTF">2019-11-14T07:19:59Z</dcterms:modified>
</cp:coreProperties>
</file>